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86. RFP 118-2024/2) Drafts/2) Attachments &amp; Exhibits/"/>
    </mc:Choice>
  </mc:AlternateContent>
  <xr:revisionPtr revIDLastSave="35" documentId="8_{E97FD8EB-FE55-4B9A-BBFA-26569006523F}" xr6:coauthVersionLast="47" xr6:coauthVersionMax="47" xr10:uidLastSave="{8D80813A-DEA5-4DB9-812E-06999B29499C}"/>
  <bookViews>
    <workbookView xWindow="-120" yWindow="-120" windowWidth="29040" windowHeight="1572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1" l="1"/>
  <c r="A6" i="1" l="1"/>
  <c r="A5" i="1"/>
  <c r="A10" i="1" l="1"/>
  <c r="A14" i="1" s="1"/>
  <c r="A15" i="1" s="1"/>
  <c r="A7" i="1"/>
  <c r="A8" i="1" s="1"/>
  <c r="A9" i="1" s="1"/>
  <c r="A11" i="1" l="1"/>
  <c r="A12" i="1" s="1"/>
</calcChain>
</file>

<file path=xl/sharedStrings.xml><?xml version="1.0" encoding="utf-8"?>
<sst xmlns="http://schemas.openxmlformats.org/spreadsheetml/2006/main" count="57" uniqueCount="48">
  <si>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</si>
  <si>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</si>
  <si>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</si>
  <si>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</si>
  <si>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</si>
  <si>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</si>
  <si>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</si>
  <si>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</si>
  <si>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</si>
  <si>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</si>
  <si>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</si>
  <si>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</si>
  <si>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</si>
  <si>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</si>
  <si>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</si>
  <si>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</si>
  <si>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</si>
  <si>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</si>
  <si>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</si>
  <si>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</si>
  <si>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</si>
  <si>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</si>
  <si>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</si>
  <si>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</si>
  <si>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</si>
  <si>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</si>
  <si>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</si>
  <si>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</si>
  <si>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</si>
  <si>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</si>
  <si>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</si>
  <si>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</si>
  <si>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</si>
  <si>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Each</t>
  </si>
  <si>
    <r>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t>
    </r>
    <r>
      <rPr>
        <b/>
        <sz val="11"/>
        <color rgb="FFC00000"/>
        <rFont val="Calibri"/>
        <family val="2"/>
        <scheme val="minor"/>
      </rPr>
      <t xml:space="preserve">- SOV MUST BE COMPLETED IN FULL TO BE ELIGIBLE FOR AWARD, NO EXCEPTIONS. </t>
    </r>
  </si>
  <si>
    <t>RFP 118-2024 Archaeological Land Surveying (Lakeland)</t>
  </si>
  <si>
    <t>Required Metal Detection</t>
  </si>
  <si>
    <t>Required Photographs</t>
  </si>
  <si>
    <t>SHOVEL TESTS AND SURFACE COLLECTION</t>
  </si>
  <si>
    <t>METAL DETECTION AND PHOTOGRAPHS</t>
  </si>
  <si>
    <t>LAB</t>
  </si>
  <si>
    <t>Artifact Delivery</t>
  </si>
  <si>
    <t>Data Quality Control</t>
  </si>
  <si>
    <t>Seminole Site File Form and JPEG Creation and Submittal</t>
  </si>
  <si>
    <t xml:space="preserve">Required fieldwork (minimum 4,756 Shovel Tests and any surface collections) and all associated spatial data </t>
  </si>
  <si>
    <t>Additional fieldwork (shovel tests) and their associated spatial data</t>
  </si>
  <si>
    <t>Bidder will review each requirement and respond in the corresponding yellow cells under Column C with the unit of measure indicated, unless otherwise instructed. Bidder may enter comments in Column E, if applicable.</t>
  </si>
  <si>
    <t>ADDITIONAL WORK (AS-NEEDED)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</si>
</sst>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20"/>
      <name val="Calibri"/>
      <family val="2"/>
      <scheme val="minor"/>
    </font>
    <font>
      <b/>
      <sz val="11"/>
      <color rgb="FFC00000"/>
      <name val="Calibri"/>
      <family val="2"/>
      <scheme val="minor"/>
    </font>
    <font>
      <b/>
      <i/>
      <sz val="20"/>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7">
    <border>
      <left/>
      <right/>
      <top/>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15" applyNumberFormat="0" applyFont="0" applyAlignment="0" applyProtection="0"/>
  </cellStyleXfs>
  <cellXfs count="53">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6" xfId="0" applyBorder="1" applyAlignment="1">
      <alignment horizontal="center" vertical="center"/>
    </xf>
    <xf numFmtId="0" fontId="6" fillId="0" borderId="11" xfId="0" applyFont="1" applyBorder="1"/>
    <xf numFmtId="0" fontId="6" fillId="0" borderId="12" xfId="0" applyFont="1" applyBorder="1"/>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12" xfId="0" applyFill="1" applyBorder="1" applyAlignment="1">
      <alignment horizontal="left" vertical="top"/>
    </xf>
    <xf numFmtId="0" fontId="0" fillId="3" borderId="9" xfId="0" applyFill="1" applyBorder="1" applyAlignment="1">
      <alignment horizontal="left" vertical="top"/>
    </xf>
    <xf numFmtId="0" fontId="0" fillId="3" borderId="7" xfId="0" applyFill="1" applyBorder="1" applyAlignment="1">
      <alignment horizontal="left" vertical="top"/>
    </xf>
    <xf numFmtId="0" fontId="0" fillId="3" borderId="8" xfId="0" applyFill="1" applyBorder="1" applyAlignment="1">
      <alignment horizontal="left" vertical="top"/>
    </xf>
    <xf numFmtId="44" fontId="0" fillId="3" borderId="6" xfId="1" applyFont="1" applyFill="1" applyBorder="1" applyAlignment="1">
      <alignment horizontal="center" vertical="center"/>
    </xf>
    <xf numFmtId="0" fontId="0" fillId="0" borderId="6" xfId="0" applyBorder="1" applyAlignment="1">
      <alignment vertical="top"/>
    </xf>
    <xf numFmtId="0" fontId="0" fillId="0" borderId="6" xfId="0" applyBorder="1" applyAlignment="1">
      <alignment vertical="top" wrapText="1"/>
    </xf>
    <xf numFmtId="0" fontId="2" fillId="2" borderId="6" xfId="0" applyFont="1" applyFill="1" applyBorder="1" applyAlignment="1">
      <alignment horizontal="center"/>
    </xf>
    <xf numFmtId="2" fontId="8" fillId="5" borderId="17" xfId="0" applyNumberFormat="1" applyFont="1" applyFill="1" applyBorder="1" applyAlignment="1">
      <alignment horizontal="center" vertical="center"/>
    </xf>
    <xf numFmtId="49" fontId="0" fillId="0" borderId="17" xfId="0" applyNumberFormat="1" applyBorder="1" applyAlignment="1">
      <alignment horizontal="center" vertical="center"/>
    </xf>
    <xf numFmtId="0" fontId="0" fillId="3" borderId="16" xfId="0" applyFill="1" applyBorder="1" applyAlignment="1">
      <alignment horizontal="left" vertical="top" wrapText="1"/>
    </xf>
    <xf numFmtId="0" fontId="0" fillId="3" borderId="2" xfId="0" applyFill="1" applyBorder="1" applyAlignment="1">
      <alignment horizontal="left" vertical="top" wrapText="1"/>
    </xf>
    <xf numFmtId="0" fontId="2" fillId="0" borderId="0" xfId="0" applyFont="1" applyAlignment="1">
      <alignment horizontal="left"/>
    </xf>
    <xf numFmtId="0" fontId="0" fillId="0" borderId="20" xfId="0" applyBorder="1"/>
    <xf numFmtId="0" fontId="0" fillId="0" borderId="0" xfId="0" applyAlignment="1">
      <alignment horizontal="left"/>
    </xf>
    <xf numFmtId="0" fontId="0" fillId="0" borderId="0" xfId="0" applyAlignment="1">
      <alignment wrapText="1"/>
    </xf>
    <xf numFmtId="0" fontId="7" fillId="0" borderId="21" xfId="0" applyFont="1" applyBorder="1"/>
    <xf numFmtId="0" fontId="0" fillId="0" borderId="22" xfId="0" applyBorder="1"/>
    <xf numFmtId="0" fontId="0" fillId="0" borderId="23" xfId="0" applyBorder="1"/>
    <xf numFmtId="44" fontId="0" fillId="2" borderId="6" xfId="0" applyNumberFormat="1" applyFill="1" applyBorder="1"/>
    <xf numFmtId="0" fontId="0" fillId="0" borderId="6" xfId="0" applyBorder="1" applyAlignment="1">
      <alignment vertical="center" wrapText="1"/>
    </xf>
    <xf numFmtId="0" fontId="0" fillId="0" borderId="14" xfId="0" applyBorder="1" applyAlignment="1">
      <alignment horizontal="left" vertical="center" wrapText="1"/>
    </xf>
    <xf numFmtId="0" fontId="3" fillId="2" borderId="6" xfId="0" applyFont="1" applyFill="1" applyBorder="1" applyAlignment="1">
      <alignment horizontal="center" vertical="center" wrapText="1"/>
    </xf>
    <xf numFmtId="0" fontId="0" fillId="0" borderId="6" xfId="0" applyBorder="1" applyAlignment="1">
      <alignment horizontal="left" vertical="top" wrapText="1"/>
    </xf>
    <xf numFmtId="49" fontId="9" fillId="5" borderId="6" xfId="2" applyNumberFormat="1" applyFont="1" applyFill="1" applyBorder="1" applyAlignment="1">
      <alignment horizontal="center"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5" borderId="3"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24" xfId="0" quotePrefix="1" applyBorder="1" applyAlignment="1">
      <alignment horizontal="left" vertical="top" wrapText="1"/>
    </xf>
    <xf numFmtId="0" fontId="0" fillId="0" borderId="20" xfId="0" quotePrefix="1" applyBorder="1" applyAlignment="1">
      <alignment horizontal="left" vertical="top" wrapText="1"/>
    </xf>
    <xf numFmtId="0" fontId="0" fillId="0" borderId="25" xfId="0" quotePrefix="1" applyBorder="1" applyAlignment="1">
      <alignment horizontal="left" vertical="top" wrapText="1"/>
    </xf>
    <xf numFmtId="49" fontId="10" fillId="2" borderId="6" xfId="0" applyNumberFormat="1" applyFont="1" applyFill="1" applyBorder="1" applyAlignment="1">
      <alignment horizontal="center" vertical="center" wrapText="1"/>
    </xf>
    <xf numFmtId="0" fontId="2" fillId="2" borderId="6" xfId="0" applyFont="1" applyFill="1" applyBorder="1" applyAlignment="1">
      <alignment horizontal="right"/>
    </xf>
    <xf numFmtId="49" fontId="12" fillId="2" borderId="19"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49" fontId="12" fillId="2" borderId="26" xfId="0" applyNumberFormat="1" applyFont="1" applyFill="1" applyBorder="1" applyAlignment="1">
      <alignment horizontal="center" vertical="center" wrapText="1"/>
    </xf>
    <xf numFmtId="0" fontId="0" fillId="0" borderId="6" xfId="0" applyBorder="1"/>
    <xf numFmtId="0" fontId="8" fillId="5" borderId="19" xfId="0" applyFont="1" applyFill="1" applyBorder="1" applyAlignment="1">
      <alignment horizontal="center"/>
    </xf>
    <xf numFmtId="0" fontId="8" fillId="5" borderId="18" xfId="0" applyFont="1" applyFill="1" applyBorder="1" applyAlignment="1">
      <alignment horizontal="center"/>
    </xf>
    <xf numFmtId="0" fontId="0" fillId="0" borderId="14" xfId="0" applyFill="1" applyBorder="1" applyAlignment="1">
      <alignment horizontal="center" vertical="center"/>
    </xf>
    <xf numFmtId="0" fontId="0" fillId="0" borderId="6" xfId="0" applyFill="1" applyBorder="1" applyAlignment="1">
      <alignment horizontal="center" vertical="center"/>
    </xf>
    <xf numFmtId="0" fontId="0" fillId="5" borderId="0" xfId="0" applyFill="1"/>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5703125" bestFit="1" customWidth="1"/>
    <col min="2" max="2" width="112.85546875" customWidth="1"/>
  </cols>
  <sheetData>
    <row r="1" spans="1:2" ht="26.25" x14ac:dyDescent="0.25">
      <c r="A1" s="32" t="s">
        <v>32</v>
      </c>
      <c r="B1" s="32"/>
    </row>
    <row r="2" spans="1:2" ht="18" customHeight="1" x14ac:dyDescent="0.25">
      <c r="A2" s="33" t="s">
        <v>17</v>
      </c>
      <c r="B2" s="33"/>
    </row>
    <row r="3" spans="1:2" ht="15.75" x14ac:dyDescent="0.25">
      <c r="A3" s="34" t="s">
        <v>23</v>
      </c>
      <c r="B3" s="34"/>
    </row>
    <row r="4" spans="1:2" ht="15" x14ac:dyDescent="0.25">
      <c r="A4" s="5">
        <v>1</v>
      </c>
      <c r="B4" s="15" t="s">
        <v>27</v>
      </c>
    </row>
    <row r="5" spans="1:2" ht="30" x14ac:dyDescent="0.25">
      <c r="A5" s="5">
        <v>2</v>
      </c>
      <c r="B5" s="16" t="s">
        <v>26</v>
      </c>
    </row>
    <row r="6" spans="1:2" ht="30" x14ac:dyDescent="0.25">
      <c r="A6" s="5">
        <v>3</v>
      </c>
      <c r="B6" s="16" t="s">
        <v>25</v>
      </c>
    </row>
    <row r="7" spans="1:2" ht="15.75" x14ac:dyDescent="0.25">
      <c r="A7" s="34" t="s">
        <v>24</v>
      </c>
      <c r="B7" s="34"/>
    </row>
    <row r="8" spans="1:2" ht="30" x14ac:dyDescent="0.25">
      <c r="A8" s="5">
        <v>1</v>
      </c>
      <c r="B8" s="16" t="s">
        <v>46</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activeCell="B3" sqref="B3"/>
    </sheetView>
  </sheetViews>
  <sheetFormatPr defaultColWidth="9.140625" defaultRowHeight="15" x14ac:dyDescent="0.25"/>
  <cols>
    <col min="1" max="1" width="23.5703125" customWidth="1"/>
    <col min="2" max="2" width="93.42578125" customWidth="1"/>
  </cols>
  <sheetData>
    <row r="1" spans="1:2" ht="27" thickBot="1" x14ac:dyDescent="0.3">
      <c r="A1" s="35" t="s">
        <v>31</v>
      </c>
      <c r="B1" s="36"/>
    </row>
    <row r="2" spans="1:2" ht="15.75" thickBot="1" x14ac:dyDescent="0.3">
      <c r="A2" s="37" t="s">
        <v>0</v>
      </c>
      <c r="B2" s="38"/>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37" t="s">
        <v>5</v>
      </c>
      <c r="B12" s="38"/>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9"/>
  <sheetViews>
    <sheetView showGridLines="0" zoomScaleNormal="100" workbookViewId="0">
      <selection sqref="A1:E1"/>
    </sheetView>
  </sheetViews>
  <sheetFormatPr defaultRowHeight="15" x14ac:dyDescent="0.25"/>
  <cols>
    <col min="1" max="1" width="13.42578125" customWidth="1"/>
    <col min="2" max="2" width="67.42578125" bestFit="1" customWidth="1"/>
    <col min="3" max="3" width="18.42578125" customWidth="1"/>
    <col min="4" max="4" width="9.5703125" customWidth="1"/>
    <col min="5" max="5" width="51.5703125" customWidth="1"/>
  </cols>
  <sheetData>
    <row r="1" spans="1:5" ht="26.25" x14ac:dyDescent="0.25">
      <c r="A1" s="42" t="s">
        <v>35</v>
      </c>
      <c r="B1" s="42"/>
      <c r="C1" s="42"/>
      <c r="D1" s="42"/>
      <c r="E1" s="42"/>
    </row>
    <row r="2" spans="1:5" ht="26.25" x14ac:dyDescent="0.25">
      <c r="A2" s="44" t="s">
        <v>30</v>
      </c>
      <c r="B2" s="45"/>
      <c r="C2" s="45"/>
      <c r="D2" s="45"/>
      <c r="E2" s="46"/>
    </row>
    <row r="3" spans="1:5" x14ac:dyDescent="0.25">
      <c r="A3" s="17" t="s">
        <v>18</v>
      </c>
      <c r="B3" s="17" t="s">
        <v>19</v>
      </c>
      <c r="C3" s="17" t="s">
        <v>20</v>
      </c>
      <c r="D3" s="17" t="s">
        <v>7</v>
      </c>
      <c r="E3" s="17" t="s">
        <v>21</v>
      </c>
    </row>
    <row r="4" spans="1:5" x14ac:dyDescent="0.25">
      <c r="A4" s="18" t="s">
        <v>6</v>
      </c>
      <c r="B4" s="48" t="s">
        <v>38</v>
      </c>
      <c r="C4" s="49"/>
      <c r="D4" s="49"/>
      <c r="E4" s="49"/>
    </row>
    <row r="5" spans="1:5" ht="30" x14ac:dyDescent="0.25">
      <c r="A5" s="19">
        <f>A4+0.01</f>
        <v>1.01</v>
      </c>
      <c r="B5" s="30" t="s">
        <v>44</v>
      </c>
      <c r="C5" s="14">
        <v>0</v>
      </c>
      <c r="D5" s="50" t="s">
        <v>13</v>
      </c>
      <c r="E5" s="20"/>
    </row>
    <row r="6" spans="1:5" x14ac:dyDescent="0.25">
      <c r="A6" s="18">
        <f>A4+1</f>
        <v>2</v>
      </c>
      <c r="B6" s="48" t="s">
        <v>39</v>
      </c>
      <c r="C6" s="49"/>
      <c r="D6" s="49"/>
      <c r="E6" s="49"/>
    </row>
    <row r="7" spans="1:5" x14ac:dyDescent="0.25">
      <c r="A7" s="19">
        <f>A6+0.01</f>
        <v>2.0099999999999998</v>
      </c>
      <c r="B7" s="31" t="s">
        <v>36</v>
      </c>
      <c r="C7" s="14">
        <v>0</v>
      </c>
      <c r="D7" s="51" t="s">
        <v>13</v>
      </c>
      <c r="E7" s="21"/>
    </row>
    <row r="8" spans="1:5" x14ac:dyDescent="0.25">
      <c r="A8" s="19">
        <f t="shared" ref="A8:A9" si="0">A7+0.01</f>
        <v>2.0199999999999996</v>
      </c>
      <c r="B8" s="31" t="s">
        <v>37</v>
      </c>
      <c r="C8" s="14">
        <v>0</v>
      </c>
      <c r="D8" s="51" t="s">
        <v>13</v>
      </c>
      <c r="E8" s="21"/>
    </row>
    <row r="9" spans="1:5" x14ac:dyDescent="0.25">
      <c r="A9" s="19">
        <f t="shared" si="0"/>
        <v>2.0299999999999994</v>
      </c>
      <c r="B9" s="31" t="s">
        <v>42</v>
      </c>
      <c r="C9" s="14">
        <v>0</v>
      </c>
      <c r="D9" s="51" t="s">
        <v>13</v>
      </c>
      <c r="E9" s="21"/>
    </row>
    <row r="10" spans="1:5" x14ac:dyDescent="0.25">
      <c r="A10" s="18">
        <f>A6+1</f>
        <v>3</v>
      </c>
      <c r="B10" s="48" t="s">
        <v>40</v>
      </c>
      <c r="C10" s="49"/>
      <c r="D10" s="49"/>
      <c r="E10" s="49"/>
    </row>
    <row r="11" spans="1:5" x14ac:dyDescent="0.25">
      <c r="A11" s="19">
        <f>A10+0.01</f>
        <v>3.01</v>
      </c>
      <c r="B11" s="31" t="s">
        <v>41</v>
      </c>
      <c r="C11" s="14">
        <v>0</v>
      </c>
      <c r="D11" s="51" t="s">
        <v>13</v>
      </c>
      <c r="E11" s="21"/>
    </row>
    <row r="12" spans="1:5" x14ac:dyDescent="0.25">
      <c r="A12" s="19">
        <f t="shared" ref="A12" si="1">A11+0.01</f>
        <v>3.0199999999999996</v>
      </c>
      <c r="B12" s="31" t="s">
        <v>43</v>
      </c>
      <c r="C12" s="14">
        <v>0</v>
      </c>
      <c r="D12" s="51" t="s">
        <v>13</v>
      </c>
      <c r="E12" s="21"/>
    </row>
    <row r="13" spans="1:5" x14ac:dyDescent="0.25">
      <c r="A13" s="43" t="s">
        <v>14</v>
      </c>
      <c r="B13" s="43"/>
      <c r="C13" s="29">
        <f>SUM(C5:C12)</f>
        <v>0</v>
      </c>
      <c r="D13" s="52"/>
      <c r="E13" s="52"/>
    </row>
    <row r="14" spans="1:5" x14ac:dyDescent="0.25">
      <c r="A14" s="18">
        <f>A10+1</f>
        <v>4</v>
      </c>
      <c r="B14" s="48" t="s">
        <v>47</v>
      </c>
      <c r="C14" s="49"/>
      <c r="D14" s="49"/>
      <c r="E14" s="49"/>
    </row>
    <row r="15" spans="1:5" x14ac:dyDescent="0.25">
      <c r="A15" s="19">
        <f>A14+0.01</f>
        <v>4.01</v>
      </c>
      <c r="B15" s="47" t="s">
        <v>45</v>
      </c>
      <c r="C15" s="14">
        <v>0</v>
      </c>
      <c r="D15" s="51" t="s">
        <v>33</v>
      </c>
      <c r="E15" s="21"/>
    </row>
    <row r="17" spans="1:5" x14ac:dyDescent="0.25">
      <c r="A17" s="26" t="s">
        <v>22</v>
      </c>
      <c r="B17" s="27"/>
      <c r="C17" s="27"/>
      <c r="D17" s="27"/>
      <c r="E17" s="28"/>
    </row>
    <row r="18" spans="1:5" ht="81" customHeight="1" x14ac:dyDescent="0.25">
      <c r="A18" s="39" t="s">
        <v>34</v>
      </c>
      <c r="B18" s="40"/>
      <c r="C18" s="40"/>
      <c r="D18" s="40"/>
      <c r="E18" s="41"/>
    </row>
    <row r="21" spans="1:5" x14ac:dyDescent="0.25">
      <c r="A21" s="22" t="s">
        <v>15</v>
      </c>
      <c r="C21" s="23"/>
    </row>
    <row r="22" spans="1:5" x14ac:dyDescent="0.25">
      <c r="A22" s="24" t="s">
        <v>16</v>
      </c>
      <c r="C22" t="s">
        <v>28</v>
      </c>
    </row>
    <row r="24" spans="1:5" x14ac:dyDescent="0.25">
      <c r="A24" s="24" t="s">
        <v>15</v>
      </c>
    </row>
    <row r="25" spans="1:5" x14ac:dyDescent="0.25">
      <c r="A25" s="24" t="s">
        <v>29</v>
      </c>
    </row>
    <row r="26" spans="1:5" ht="15" customHeight="1" x14ac:dyDescent="0.25">
      <c r="A26" s="25"/>
      <c r="B26" s="25"/>
      <c r="C26" s="25"/>
      <c r="D26" s="25"/>
      <c r="E26" s="25"/>
    </row>
    <row r="27" spans="1:5" ht="15" customHeight="1" x14ac:dyDescent="0.25"/>
    <row r="29" spans="1:5" ht="35.25" customHeight="1" x14ac:dyDescent="0.25"/>
  </sheetData>
  <sheetProtection formatCells="0"/>
  <mergeCells count="8">
    <mergeCell ref="A18:E18"/>
    <mergeCell ref="A1:E1"/>
    <mergeCell ref="A13:B13"/>
    <mergeCell ref="B4:E4"/>
    <mergeCell ref="B6:E6"/>
    <mergeCell ref="B10:E10"/>
    <mergeCell ref="A2:E2"/>
    <mergeCell ref="B14:E1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2025-05-06T15:43:00Z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